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VALUES" sheetId="1" r:id="rId1"/>
    <sheet name="FORMULAS" sheetId="2" r:id="rId2"/>
  </sheets>
  <definedNames>
    <definedName name="_xlnm.Print_Area" localSheetId="1">FORMULAS!$1:$1048576</definedName>
    <definedName name="_xlnm.Print_Area" localSheetId="0">VALUES!$1:$1048576</definedName>
  </definedNames>
  <calcPr calcId="162913"/>
</workbook>
</file>

<file path=xl/calcChain.xml><?xml version="1.0" encoding="utf-8"?>
<calcChain xmlns="http://schemas.openxmlformats.org/spreadsheetml/2006/main">
  <c r="C20" i="2" l="1"/>
  <c r="C21" i="2"/>
  <c r="C24" i="2" s="1"/>
  <c r="C20" i="1"/>
  <c r="C21" i="1"/>
  <c r="C24" i="1" s="1"/>
  <c r="C25" i="1" s="1"/>
  <c r="C25" i="2" l="1"/>
</calcChain>
</file>

<file path=xl/sharedStrings.xml><?xml version="1.0" encoding="utf-8"?>
<sst xmlns="http://schemas.openxmlformats.org/spreadsheetml/2006/main" count="26" uniqueCount="20">
  <si>
    <t>Inputs</t>
  </si>
  <si>
    <r>
      <t xml:space="preserve">Lead time, </t>
    </r>
    <r>
      <rPr>
        <i/>
        <sz val="11"/>
        <rFont val="Arial"/>
        <family val="2"/>
      </rPr>
      <t>L</t>
    </r>
    <r>
      <rPr>
        <sz val="11"/>
        <rFont val="Arial"/>
        <family val="2"/>
      </rPr>
      <t xml:space="preserve"> =</t>
    </r>
  </si>
  <si>
    <t xml:space="preserve">Target cycle service level </t>
  </si>
  <si>
    <r>
      <t>Mean demand during T+L, (T+L)R</t>
    </r>
    <r>
      <rPr>
        <sz val="11"/>
        <rFont val="Arial"/>
        <family val="2"/>
      </rPr>
      <t xml:space="preserve"> =</t>
    </r>
  </si>
  <si>
    <r>
      <t>SD of demand during T+L, s</t>
    </r>
    <r>
      <rPr>
        <vertAlign val="subscript"/>
        <sz val="11"/>
        <rFont val="Arial"/>
        <family val="2"/>
      </rPr>
      <t>T+L</t>
    </r>
    <r>
      <rPr>
        <sz val="11"/>
        <rFont val="Arial"/>
        <family val="2"/>
      </rPr>
      <t xml:space="preserve"> =</t>
    </r>
  </si>
  <si>
    <t>Outputs</t>
  </si>
  <si>
    <r>
      <t xml:space="preserve">Lead time, </t>
    </r>
    <r>
      <rPr>
        <i/>
        <sz val="16"/>
        <rFont val="Arial"/>
        <family val="2"/>
      </rPr>
      <t>L</t>
    </r>
    <r>
      <rPr>
        <sz val="16"/>
        <rFont val="Arial"/>
        <family val="2"/>
      </rPr>
      <t xml:space="preserve"> =</t>
    </r>
  </si>
  <si>
    <t>Target cycle service level (CSL)</t>
  </si>
  <si>
    <r>
      <t xml:space="preserve">SD of demand during T+L, </t>
    </r>
    <r>
      <rPr>
        <sz val="16"/>
        <rFont val="Calibri"/>
        <family val="2"/>
      </rPr>
      <t>σ</t>
    </r>
    <r>
      <rPr>
        <vertAlign val="subscript"/>
        <sz val="16"/>
        <rFont val="Arial"/>
        <family val="2"/>
      </rPr>
      <t>T+L</t>
    </r>
    <r>
      <rPr>
        <sz val="16"/>
        <rFont val="Arial"/>
        <family val="2"/>
      </rPr>
      <t xml:space="preserve"> =</t>
    </r>
  </si>
  <si>
    <r>
      <t>Mean demand during T+L, D</t>
    </r>
    <r>
      <rPr>
        <vertAlign val="subscript"/>
        <sz val="16"/>
        <rFont val="Arial"/>
        <family val="2"/>
      </rPr>
      <t>T+L</t>
    </r>
    <r>
      <rPr>
        <sz val="16"/>
        <rFont val="Arial"/>
        <family val="2"/>
      </rPr>
      <t xml:space="preserve"> =</t>
    </r>
  </si>
  <si>
    <t>Exercise 12-4: Best Buy</t>
  </si>
  <si>
    <t>Distribution of Demand during T + L</t>
  </si>
  <si>
    <r>
      <t xml:space="preserve">Average demand per unit time, </t>
    </r>
    <r>
      <rPr>
        <i/>
        <sz val="11"/>
        <rFont val="Arial"/>
        <family val="2"/>
      </rPr>
      <t>R</t>
    </r>
    <r>
      <rPr>
        <sz val="11"/>
        <rFont val="Arial"/>
        <family val="2"/>
      </rPr>
      <t xml:space="preserve"> =</t>
    </r>
  </si>
  <si>
    <r>
      <t>SD of demand per unit time, s</t>
    </r>
    <r>
      <rPr>
        <vertAlign val="subscript"/>
        <sz val="11"/>
        <rFont val="Arial"/>
        <family val="2"/>
      </rPr>
      <t>R</t>
    </r>
    <r>
      <rPr>
        <sz val="11"/>
        <rFont val="Arial"/>
        <family val="2"/>
      </rPr>
      <t xml:space="preserve"> =</t>
    </r>
  </si>
  <si>
    <t>Review Interval, T =</t>
  </si>
  <si>
    <t>Order up to level, OUL =</t>
  </si>
  <si>
    <t>Average demand per unit time, D =</t>
  </si>
  <si>
    <r>
      <t xml:space="preserve">SD of demand per unit time, </t>
    </r>
    <r>
      <rPr>
        <sz val="16"/>
        <rFont val="Calibri"/>
        <family val="2"/>
      </rPr>
      <t>σ</t>
    </r>
    <r>
      <rPr>
        <vertAlign val="subscript"/>
        <sz val="16"/>
        <rFont val="Arial"/>
        <family val="2"/>
      </rPr>
      <t>D</t>
    </r>
    <r>
      <rPr>
        <sz val="16"/>
        <rFont val="Arial"/>
        <family val="2"/>
      </rPr>
      <t xml:space="preserve"> =</t>
    </r>
  </si>
  <si>
    <t>Review interval, T =</t>
  </si>
  <si>
    <t>Safety inventory, ss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</si>
</sst>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000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u/>
      <sz val="12"/>
      <name val="Arial"/>
      <family val="2"/>
    </font>
    <font>
      <vertAlign val="subscript"/>
      <sz val="11"/>
      <name val="Arial"/>
      <family val="2"/>
    </font>
    <font>
      <b/>
      <u/>
      <sz val="16"/>
      <name val="Arial"/>
      <family val="2"/>
    </font>
    <font>
      <sz val="16"/>
      <name val="Arial"/>
      <family val="2"/>
    </font>
    <font>
      <b/>
      <i/>
      <u/>
      <sz val="16"/>
      <name val="Arial"/>
      <family val="2"/>
    </font>
    <font>
      <b/>
      <sz val="16"/>
      <name val="Arial"/>
      <family val="2"/>
    </font>
    <font>
      <i/>
      <sz val="16"/>
      <name val="Arial"/>
      <family val="2"/>
    </font>
    <font>
      <vertAlign val="subscript"/>
      <sz val="16"/>
      <name val="Arial"/>
      <family val="2"/>
    </font>
    <font>
      <sz val="16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164" fontId="0" fillId="0" borderId="0"/>
    <xf numFmtId="43" fontId="1" fillId="0" borderId="0" applyFont="0" applyFill="0" applyBorder="0" applyAlignment="0" applyProtection="0"/>
  </cellStyleXfs>
  <cellXfs count="51">
    <xf numFmtId="164" fontId="0" fillId="0" borderId="0" xfId="0"/>
    <xf numFmtId="164" fontId="2" fillId="0" borderId="0" xfId="0" applyFont="1"/>
    <xf numFmtId="164" fontId="2" fillId="0" borderId="0" xfId="0" applyFont="1" applyFill="1" applyBorder="1"/>
    <xf numFmtId="164" fontId="2" fillId="0" borderId="0" xfId="0" applyFont="1" applyFill="1"/>
    <xf numFmtId="164" fontId="4" fillId="0" borderId="0" xfId="0" applyFont="1" applyFill="1" applyBorder="1"/>
    <xf numFmtId="164" fontId="2" fillId="0" borderId="1" xfId="0" applyFont="1" applyFill="1" applyBorder="1"/>
    <xf numFmtId="164" fontId="2" fillId="0" borderId="2" xfId="0" applyFont="1" applyFill="1" applyBorder="1"/>
    <xf numFmtId="164" fontId="2" fillId="0" borderId="3" xfId="0" applyFont="1" applyFill="1" applyBorder="1"/>
    <xf numFmtId="164" fontId="2" fillId="0" borderId="4" xfId="0" applyFont="1" applyFill="1" applyBorder="1"/>
    <xf numFmtId="164" fontId="2" fillId="0" borderId="5" xfId="0" applyFont="1" applyFill="1" applyBorder="1"/>
    <xf numFmtId="164" fontId="2" fillId="0" borderId="0" xfId="0" applyFont="1" applyBorder="1"/>
    <xf numFmtId="164" fontId="2" fillId="2" borderId="6" xfId="0" applyFont="1" applyFill="1" applyBorder="1"/>
    <xf numFmtId="165" fontId="2" fillId="2" borderId="7" xfId="1" applyNumberFormat="1" applyFont="1" applyFill="1" applyBorder="1"/>
    <xf numFmtId="164" fontId="2" fillId="2" borderId="8" xfId="0" applyFont="1" applyFill="1" applyBorder="1"/>
    <xf numFmtId="164" fontId="2" fillId="0" borderId="7" xfId="0" applyFont="1" applyFill="1" applyBorder="1"/>
    <xf numFmtId="165" fontId="2" fillId="0" borderId="6" xfId="1" applyNumberFormat="1" applyFont="1" applyFill="1" applyBorder="1"/>
    <xf numFmtId="166" fontId="3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Fill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4" fontId="2" fillId="0" borderId="2" xfId="0" applyFont="1" applyBorder="1"/>
    <xf numFmtId="1" fontId="2" fillId="3" borderId="7" xfId="0" applyNumberFormat="1" applyFont="1" applyFill="1" applyBorder="1"/>
    <xf numFmtId="164" fontId="2" fillId="0" borderId="5" xfId="0" applyFont="1" applyBorder="1"/>
    <xf numFmtId="1" fontId="2" fillId="3" borderId="6" xfId="0" applyNumberFormat="1" applyFont="1" applyFill="1" applyBorder="1"/>
    <xf numFmtId="164" fontId="9" fillId="0" borderId="0" xfId="0" applyFont="1"/>
    <xf numFmtId="166" fontId="10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164" fontId="9" fillId="0" borderId="0" xfId="0" applyFont="1" applyFill="1" applyBorder="1"/>
    <xf numFmtId="164" fontId="9" fillId="0" borderId="0" xfId="0" applyFont="1" applyFill="1"/>
    <xf numFmtId="166" fontId="9" fillId="0" borderId="0" xfId="0" applyNumberFormat="1" applyFont="1" applyFill="1" applyAlignment="1">
      <alignment horizontal="center"/>
    </xf>
    <xf numFmtId="164" fontId="11" fillId="0" borderId="0" xfId="0" applyFont="1" applyFill="1" applyBorder="1"/>
    <xf numFmtId="164" fontId="9" fillId="0" borderId="1" xfId="0" applyFont="1" applyFill="1" applyBorder="1"/>
    <xf numFmtId="164" fontId="9" fillId="0" borderId="2" xfId="0" applyFont="1" applyFill="1" applyBorder="1"/>
    <xf numFmtId="165" fontId="9" fillId="2" borderId="7" xfId="1" applyNumberFormat="1" applyFont="1" applyFill="1" applyBorder="1"/>
    <xf numFmtId="164" fontId="9" fillId="0" borderId="3" xfId="0" applyFont="1" applyFill="1" applyBorder="1"/>
    <xf numFmtId="164" fontId="9" fillId="2" borderId="8" xfId="0" applyFont="1" applyFill="1" applyBorder="1"/>
    <xf numFmtId="164" fontId="9" fillId="0" borderId="4" xfId="0" applyFont="1" applyFill="1" applyBorder="1"/>
    <xf numFmtId="164" fontId="9" fillId="0" borderId="5" xfId="0" applyFont="1" applyFill="1" applyBorder="1"/>
    <xf numFmtId="164" fontId="9" fillId="2" borderId="6" xfId="0" applyFont="1" applyFill="1" applyBorder="1"/>
    <xf numFmtId="165" fontId="9" fillId="0" borderId="6" xfId="1" applyNumberFormat="1" applyFont="1" applyFill="1" applyBorder="1"/>
    <xf numFmtId="164" fontId="9" fillId="0" borderId="2" xfId="0" applyFont="1" applyBorder="1"/>
    <xf numFmtId="1" fontId="9" fillId="3" borderId="7" xfId="0" applyNumberFormat="1" applyFont="1" applyFill="1" applyBorder="1"/>
    <xf numFmtId="164" fontId="9" fillId="0" borderId="5" xfId="0" applyFont="1" applyBorder="1"/>
    <xf numFmtId="164" fontId="9" fillId="0" borderId="0" xfId="0" applyFont="1" applyBorder="1"/>
    <xf numFmtId="2" fontId="9" fillId="0" borderId="0" xfId="0" applyNumberFormat="1" applyFont="1" applyBorder="1" applyAlignment="1">
      <alignment horizontal="center"/>
    </xf>
    <xf numFmtId="164" fontId="6" fillId="0" borderId="0" xfId="0" applyFont="1" applyFill="1"/>
    <xf numFmtId="164" fontId="4" fillId="0" borderId="0" xfId="0" applyFont="1" applyFill="1"/>
    <xf numFmtId="164" fontId="8" fillId="0" borderId="0" xfId="0" applyFont="1" applyFill="1"/>
    <xf numFmtId="164" fontId="11" fillId="0" borderId="0" xfId="0" applyFont="1" applyFill="1"/>
    <xf numFmtId="165" fontId="9" fillId="0" borderId="7" xfId="1" applyNumberFormat="1" applyFont="1" applyFill="1" applyBorder="1"/>
    <xf numFmtId="165" fontId="9" fillId="3" borderId="6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</xdr:rowOff>
    </xdr:from>
    <xdr:to>
      <xdr:col>2</xdr:col>
      <xdr:colOff>2019300</xdr:colOff>
      <xdr:row>5</xdr:row>
      <xdr:rowOff>139701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508001"/>
          <a:ext cx="6108700" cy="9017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Reconsider the Best Buy store in Problem 1. The store manager has decided to follow a periodic review policy to manage inventory of cell phones. They plan to order every three weeks. Given a desired cycle service level of 95 percent, how much safety inventory should the store carry? What should their order up to level be?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2019300</xdr:colOff>
      <xdr:row>8</xdr:row>
      <xdr:rowOff>161925</xdr:rowOff>
    </xdr:to>
    <xdr:sp macro="" textlink="">
      <xdr:nvSpPr>
        <xdr:cNvPr id="4097" name="Text Box 1"/>
        <xdr:cNvSpPr txBox="1">
          <a:spLocks noChangeArrowheads="1"/>
        </xdr:cNvSpPr>
      </xdr:nvSpPr>
      <xdr:spPr bwMode="auto">
        <a:xfrm>
          <a:off x="0" y="381000"/>
          <a:ext cx="12230100" cy="1247775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Reconsider the Best Buy store in Problem 1. The store manager has decided to follow a periodic review policy to manage inventory of cell phones. They plan to order every three weeks. Given a desired cycle service level of 95 percent, how much safety inventory should the store carry? What should their order up to level be?….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39"/>
  <sheetViews>
    <sheetView tabSelected="1" zoomScaleNormal="100" workbookViewId="0">
      <selection activeCell="C25" sqref="C25"/>
    </sheetView>
  </sheetViews>
  <sheetFormatPr defaultColWidth="9.1796875" defaultRowHeight="20" x14ac:dyDescent="0.4"/>
  <cols>
    <col min="1" max="1" width="30.7265625" style="24" customWidth="1"/>
    <col min="2" max="2" width="17.453125" style="24" customWidth="1"/>
    <col min="3" max="3" width="16.7265625" style="26" customWidth="1"/>
    <col min="4" max="4" width="12.26953125" style="24" customWidth="1"/>
    <col min="5" max="16384" width="9.1796875" style="24"/>
  </cols>
  <sheetData>
    <row r="1" spans="1:9" x14ac:dyDescent="0.4">
      <c r="A1" s="47" t="s">
        <v>10</v>
      </c>
      <c r="B1" s="28"/>
      <c r="C1" s="25"/>
    </row>
    <row r="2" spans="1:9" x14ac:dyDescent="0.4">
      <c r="F2" s="27"/>
    </row>
    <row r="3" spans="1:9" x14ac:dyDescent="0.4">
      <c r="F3" s="27"/>
      <c r="I3" s="28"/>
    </row>
    <row r="4" spans="1:9" x14ac:dyDescent="0.4">
      <c r="F4" s="27"/>
    </row>
    <row r="5" spans="1:9" x14ac:dyDescent="0.4">
      <c r="F5" s="27"/>
    </row>
    <row r="6" spans="1:9" x14ac:dyDescent="0.4">
      <c r="F6" s="27"/>
    </row>
    <row r="7" spans="1:9" x14ac:dyDescent="0.4">
      <c r="F7" s="27"/>
    </row>
    <row r="8" spans="1:9" x14ac:dyDescent="0.4">
      <c r="F8" s="27"/>
    </row>
    <row r="9" spans="1:9" x14ac:dyDescent="0.4">
      <c r="F9" s="28"/>
      <c r="G9" s="28"/>
      <c r="H9" s="28"/>
    </row>
    <row r="10" spans="1:9" x14ac:dyDescent="0.4">
      <c r="F10" s="28"/>
      <c r="G10" s="28"/>
      <c r="H10" s="28"/>
    </row>
    <row r="11" spans="1:9" x14ac:dyDescent="0.4">
      <c r="A11" s="28"/>
      <c r="B11" s="28"/>
      <c r="C11" s="29"/>
      <c r="D11" s="28"/>
      <c r="F11" s="28"/>
      <c r="G11" s="28"/>
      <c r="H11" s="28"/>
    </row>
    <row r="12" spans="1:9" ht="20.5" thickBot="1" x14ac:dyDescent="0.45">
      <c r="A12" s="30" t="s">
        <v>0</v>
      </c>
      <c r="B12" s="28"/>
      <c r="C12" s="29"/>
      <c r="D12" s="28"/>
      <c r="G12" s="28"/>
      <c r="H12" s="28"/>
    </row>
    <row r="13" spans="1:9" x14ac:dyDescent="0.4">
      <c r="A13" s="31" t="s">
        <v>16</v>
      </c>
      <c r="B13" s="32"/>
      <c r="C13" s="33">
        <v>300</v>
      </c>
      <c r="F13" s="28"/>
      <c r="G13" s="28"/>
      <c r="H13" s="28"/>
    </row>
    <row r="14" spans="1:9" ht="20.5" x14ac:dyDescent="0.45">
      <c r="A14" s="34" t="s">
        <v>6</v>
      </c>
      <c r="B14" s="27"/>
      <c r="C14" s="35">
        <v>2</v>
      </c>
      <c r="F14" s="28"/>
      <c r="G14" s="28"/>
      <c r="H14" s="28"/>
    </row>
    <row r="15" spans="1:9" ht="24" x14ac:dyDescent="0.6">
      <c r="A15" s="34" t="s">
        <v>17</v>
      </c>
      <c r="B15" s="27"/>
      <c r="C15" s="35">
        <v>200</v>
      </c>
      <c r="F15" s="28"/>
      <c r="G15" s="28"/>
      <c r="H15" s="28"/>
    </row>
    <row r="16" spans="1:9" x14ac:dyDescent="0.4">
      <c r="A16" s="34" t="s">
        <v>18</v>
      </c>
      <c r="B16" s="27"/>
      <c r="C16" s="35">
        <v>3</v>
      </c>
      <c r="F16" s="28"/>
      <c r="G16" s="28"/>
      <c r="H16" s="28"/>
    </row>
    <row r="17" spans="1:9" ht="20.5" thickBot="1" x14ac:dyDescent="0.45">
      <c r="A17" s="36" t="s">
        <v>7</v>
      </c>
      <c r="B17" s="37"/>
      <c r="C17" s="38">
        <v>0.95</v>
      </c>
      <c r="F17" s="28"/>
      <c r="G17" s="28"/>
      <c r="H17" s="28"/>
    </row>
    <row r="18" spans="1:9" x14ac:dyDescent="0.4">
      <c r="A18" s="27"/>
      <c r="B18" s="27"/>
      <c r="C18" s="27"/>
      <c r="F18" s="28"/>
      <c r="G18" s="28"/>
      <c r="H18" s="28"/>
    </row>
    <row r="19" spans="1:9" ht="20.5" thickBot="1" x14ac:dyDescent="0.45">
      <c r="A19" s="30" t="s">
        <v>11</v>
      </c>
      <c r="B19" s="28"/>
      <c r="C19" s="28"/>
      <c r="F19" s="28"/>
      <c r="G19" s="28"/>
      <c r="H19" s="28"/>
    </row>
    <row r="20" spans="1:9" ht="24" x14ac:dyDescent="0.6">
      <c r="A20" s="31" t="s">
        <v>9</v>
      </c>
      <c r="B20" s="32"/>
      <c r="C20" s="49">
        <f>C13*(C14+C16)</f>
        <v>1500</v>
      </c>
      <c r="F20" s="28"/>
      <c r="G20" s="28"/>
      <c r="H20" s="28"/>
    </row>
    <row r="21" spans="1:9" ht="24.5" thickBot="1" x14ac:dyDescent="0.65">
      <c r="A21" s="36" t="s">
        <v>8</v>
      </c>
      <c r="B21" s="37"/>
      <c r="C21" s="39">
        <f>C15*SQRT(C14+C16)</f>
        <v>447.21359549995793</v>
      </c>
      <c r="F21" s="28"/>
      <c r="G21" s="28"/>
      <c r="H21" s="28"/>
    </row>
    <row r="22" spans="1:9" ht="15" customHeight="1" x14ac:dyDescent="0.4">
      <c r="A22" s="28"/>
      <c r="B22" s="28"/>
      <c r="C22" s="28"/>
      <c r="F22" s="28"/>
      <c r="G22" s="28"/>
      <c r="H22" s="28"/>
    </row>
    <row r="23" spans="1:9" ht="20.5" thickBot="1" x14ac:dyDescent="0.45">
      <c r="A23" s="48" t="s">
        <v>5</v>
      </c>
      <c r="C23" s="24"/>
      <c r="F23" s="28"/>
      <c r="G23" s="28"/>
      <c r="H23" s="28"/>
    </row>
    <row r="24" spans="1:9" x14ac:dyDescent="0.4">
      <c r="A24" s="31" t="s">
        <v>19</v>
      </c>
      <c r="B24" s="40"/>
      <c r="C24" s="41">
        <f>NORMSINV(C17)*C21</f>
        <v>735.60090458011405</v>
      </c>
      <c r="F24" s="28"/>
      <c r="G24" s="28"/>
      <c r="H24" s="28"/>
    </row>
    <row r="25" spans="1:9" ht="20.5" thickBot="1" x14ac:dyDescent="0.45">
      <c r="A25" s="36" t="s">
        <v>15</v>
      </c>
      <c r="B25" s="42"/>
      <c r="C25" s="50">
        <f>C20+C24</f>
        <v>2235.6009045801138</v>
      </c>
      <c r="F25" s="28"/>
      <c r="G25" s="28"/>
      <c r="H25" s="28"/>
    </row>
    <row r="26" spans="1:9" x14ac:dyDescent="0.4">
      <c r="C26" s="24"/>
      <c r="F26" s="28"/>
      <c r="G26" s="28"/>
      <c r="H26" s="28"/>
    </row>
    <row r="27" spans="1:9" x14ac:dyDescent="0.4">
      <c r="D27" s="43"/>
      <c r="E27" s="44"/>
      <c r="F27" s="43"/>
      <c r="G27" s="43"/>
      <c r="H27" s="43"/>
      <c r="I27" s="43"/>
    </row>
    <row r="28" spans="1:9" x14ac:dyDescent="0.4">
      <c r="D28" s="43"/>
      <c r="E28" s="44"/>
      <c r="F28" s="43"/>
      <c r="G28" s="43"/>
      <c r="H28" s="43"/>
      <c r="I28" s="43"/>
    </row>
    <row r="29" spans="1:9" x14ac:dyDescent="0.4">
      <c r="D29" s="43"/>
      <c r="E29" s="44"/>
      <c r="F29" s="43"/>
      <c r="G29" s="43"/>
      <c r="H29" s="43"/>
      <c r="I29" s="43"/>
    </row>
    <row r="30" spans="1:9" x14ac:dyDescent="0.4">
      <c r="D30" s="43"/>
      <c r="E30" s="44"/>
      <c r="F30" s="43"/>
      <c r="G30" s="43"/>
      <c r="H30" s="43"/>
      <c r="I30" s="43"/>
    </row>
    <row r="31" spans="1:9" x14ac:dyDescent="0.4">
      <c r="D31" s="43"/>
      <c r="E31" s="44"/>
      <c r="F31" s="43"/>
      <c r="G31" s="43"/>
      <c r="H31" s="43"/>
      <c r="I31" s="43"/>
    </row>
    <row r="32" spans="1:9" x14ac:dyDescent="0.4">
      <c r="D32" s="43"/>
      <c r="E32" s="44"/>
      <c r="F32" s="43"/>
      <c r="G32" s="43"/>
      <c r="H32" s="43"/>
      <c r="I32" s="43"/>
    </row>
    <row r="33" spans="4:9" x14ac:dyDescent="0.4">
      <c r="D33" s="43"/>
      <c r="E33" s="43"/>
      <c r="F33" s="43"/>
      <c r="G33" s="43"/>
      <c r="H33" s="43"/>
      <c r="I33" s="43"/>
    </row>
    <row r="34" spans="4:9" x14ac:dyDescent="0.4">
      <c r="D34" s="43"/>
      <c r="E34" s="43"/>
      <c r="F34" s="43"/>
      <c r="G34" s="43"/>
      <c r="H34" s="43"/>
      <c r="I34" s="43"/>
    </row>
    <row r="35" spans="4:9" x14ac:dyDescent="0.4">
      <c r="D35" s="43"/>
      <c r="E35" s="43"/>
      <c r="F35" s="43"/>
      <c r="G35" s="43"/>
      <c r="H35" s="43"/>
      <c r="I35" s="43"/>
    </row>
    <row r="36" spans="4:9" x14ac:dyDescent="0.4">
      <c r="D36" s="43"/>
      <c r="E36" s="43"/>
      <c r="F36" s="43"/>
      <c r="G36" s="43"/>
      <c r="H36" s="43"/>
      <c r="I36" s="43"/>
    </row>
    <row r="37" spans="4:9" x14ac:dyDescent="0.4">
      <c r="D37" s="43"/>
      <c r="E37" s="43"/>
      <c r="F37" s="43"/>
      <c r="G37" s="43"/>
      <c r="H37" s="43"/>
      <c r="I37" s="43"/>
    </row>
    <row r="38" spans="4:9" x14ac:dyDescent="0.4">
      <c r="D38" s="43"/>
      <c r="E38" s="43"/>
      <c r="F38" s="43"/>
      <c r="G38" s="43"/>
      <c r="H38" s="43"/>
      <c r="I38" s="43"/>
    </row>
    <row r="39" spans="4:9" x14ac:dyDescent="0.4">
      <c r="D39" s="43"/>
      <c r="E39" s="43"/>
      <c r="F39" s="43"/>
      <c r="G39" s="43"/>
      <c r="H39" s="43"/>
      <c r="I39" s="43"/>
    </row>
  </sheetData>
  <phoneticPr fontId="0" type="noConversion"/>
  <printOptions gridLines="1"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39"/>
  <sheetViews>
    <sheetView showFormulas="1" showGridLines="0" zoomScale="130" zoomScaleNormal="130" workbookViewId="0">
      <selection activeCell="A13" sqref="A13:A25"/>
    </sheetView>
  </sheetViews>
  <sheetFormatPr defaultColWidth="9.1796875" defaultRowHeight="14" x14ac:dyDescent="0.3"/>
  <cols>
    <col min="1" max="1" width="21.1796875" style="1" customWidth="1"/>
    <col min="2" max="2" width="18.1796875" style="1" customWidth="1"/>
    <col min="3" max="3" width="15.26953125" style="17" customWidth="1"/>
    <col min="4" max="4" width="12.26953125" style="1" customWidth="1"/>
    <col min="5" max="16384" width="9.1796875" style="1"/>
  </cols>
  <sheetData>
    <row r="1" spans="1:9" ht="15.5" x14ac:dyDescent="0.35">
      <c r="A1" s="45" t="s">
        <v>10</v>
      </c>
      <c r="C1" s="16"/>
    </row>
    <row r="2" spans="1:9" x14ac:dyDescent="0.3">
      <c r="F2" s="2"/>
    </row>
    <row r="3" spans="1:9" x14ac:dyDescent="0.3">
      <c r="F3" s="2"/>
      <c r="I3" s="3"/>
    </row>
    <row r="4" spans="1:9" x14ac:dyDescent="0.3">
      <c r="F4" s="2"/>
    </row>
    <row r="5" spans="1:9" x14ac:dyDescent="0.3">
      <c r="F5" s="2"/>
    </row>
    <row r="6" spans="1:9" x14ac:dyDescent="0.3">
      <c r="F6" s="2"/>
    </row>
    <row r="7" spans="1:9" x14ac:dyDescent="0.3">
      <c r="F7" s="2"/>
    </row>
    <row r="8" spans="1:9" x14ac:dyDescent="0.3">
      <c r="F8" s="2"/>
    </row>
    <row r="9" spans="1:9" x14ac:dyDescent="0.3">
      <c r="F9" s="3"/>
      <c r="G9" s="3"/>
      <c r="H9" s="3"/>
    </row>
    <row r="10" spans="1:9" x14ac:dyDescent="0.3">
      <c r="F10" s="3"/>
      <c r="G10" s="3"/>
      <c r="H10" s="3"/>
    </row>
    <row r="11" spans="1:9" x14ac:dyDescent="0.3">
      <c r="A11" s="3"/>
      <c r="B11" s="3"/>
      <c r="C11" s="18"/>
      <c r="D11" s="3"/>
      <c r="F11" s="3"/>
      <c r="G11" s="3"/>
      <c r="H11" s="3"/>
    </row>
    <row r="12" spans="1:9" ht="14.5" thickBot="1" x14ac:dyDescent="0.35">
      <c r="A12" s="4" t="s">
        <v>0</v>
      </c>
      <c r="B12" s="3"/>
      <c r="C12" s="18"/>
      <c r="D12" s="3"/>
      <c r="G12" s="3"/>
      <c r="H12" s="3"/>
    </row>
    <row r="13" spans="1:9" ht="14.5" x14ac:dyDescent="0.35">
      <c r="A13" s="5" t="s">
        <v>12</v>
      </c>
      <c r="B13" s="6"/>
      <c r="C13" s="12">
        <v>300</v>
      </c>
      <c r="F13" s="3"/>
      <c r="G13" s="3"/>
      <c r="H13" s="3"/>
    </row>
    <row r="14" spans="1:9" ht="14.5" x14ac:dyDescent="0.35">
      <c r="A14" s="7" t="s">
        <v>1</v>
      </c>
      <c r="B14" s="2"/>
      <c r="C14" s="13">
        <v>2</v>
      </c>
      <c r="F14" s="3"/>
      <c r="G14" s="3"/>
      <c r="H14" s="3"/>
    </row>
    <row r="15" spans="1:9" ht="16" x14ac:dyDescent="0.4">
      <c r="A15" s="7" t="s">
        <v>13</v>
      </c>
      <c r="B15" s="2"/>
      <c r="C15" s="13">
        <v>200</v>
      </c>
      <c r="F15" s="3"/>
      <c r="G15" s="3"/>
      <c r="H15" s="3"/>
    </row>
    <row r="16" spans="1:9" x14ac:dyDescent="0.3">
      <c r="A16" s="7" t="s">
        <v>14</v>
      </c>
      <c r="B16" s="2"/>
      <c r="C16" s="13">
        <v>3</v>
      </c>
      <c r="F16" s="3"/>
      <c r="G16" s="3"/>
      <c r="H16" s="3"/>
    </row>
    <row r="17" spans="1:9" ht="14.5" thickBot="1" x14ac:dyDescent="0.35">
      <c r="A17" s="8" t="s">
        <v>2</v>
      </c>
      <c r="B17" s="9"/>
      <c r="C17" s="11">
        <v>0.95</v>
      </c>
      <c r="F17" s="3"/>
      <c r="G17" s="3"/>
      <c r="H17" s="3"/>
    </row>
    <row r="18" spans="1:9" x14ac:dyDescent="0.3">
      <c r="A18" s="2"/>
      <c r="B18" s="2"/>
      <c r="C18" s="2"/>
      <c r="F18" s="3"/>
      <c r="G18" s="3"/>
      <c r="H18" s="3"/>
    </row>
    <row r="19" spans="1:9" ht="14.5" thickBot="1" x14ac:dyDescent="0.35">
      <c r="A19" s="4" t="s">
        <v>11</v>
      </c>
      <c r="B19" s="3"/>
      <c r="C19" s="3"/>
      <c r="F19" s="3"/>
      <c r="G19" s="3"/>
      <c r="H19" s="3"/>
    </row>
    <row r="20" spans="1:9" x14ac:dyDescent="0.3">
      <c r="A20" s="5" t="s">
        <v>3</v>
      </c>
      <c r="B20" s="6"/>
      <c r="C20" s="14">
        <f>C13*(C14+C16)</f>
        <v>1500</v>
      </c>
      <c r="F20" s="3"/>
      <c r="G20" s="3"/>
      <c r="H20" s="3"/>
    </row>
    <row r="21" spans="1:9" ht="16.5" thickBot="1" x14ac:dyDescent="0.45">
      <c r="A21" s="8" t="s">
        <v>4</v>
      </c>
      <c r="B21" s="9"/>
      <c r="C21" s="15">
        <f>C15*SQRT(C14+C16)</f>
        <v>447.21359549995793</v>
      </c>
      <c r="F21" s="3"/>
      <c r="G21" s="3"/>
      <c r="H21" s="3"/>
    </row>
    <row r="22" spans="1:9" ht="15" customHeight="1" x14ac:dyDescent="0.3">
      <c r="A22" s="3"/>
      <c r="B22" s="3"/>
      <c r="C22" s="3"/>
      <c r="F22" s="3"/>
      <c r="G22" s="3"/>
      <c r="H22" s="3"/>
    </row>
    <row r="23" spans="1:9" ht="14.5" thickBot="1" x14ac:dyDescent="0.35">
      <c r="A23" s="46" t="s">
        <v>5</v>
      </c>
      <c r="C23" s="1"/>
      <c r="F23" s="3"/>
      <c r="G23" s="3"/>
      <c r="H23" s="3"/>
    </row>
    <row r="24" spans="1:9" x14ac:dyDescent="0.3">
      <c r="A24" s="5" t="s">
        <v>19</v>
      </c>
      <c r="B24" s="20"/>
      <c r="C24" s="21">
        <f>NORMSINV(C17)*C21</f>
        <v>735.60090458011405</v>
      </c>
      <c r="F24" s="3"/>
      <c r="G24" s="3"/>
      <c r="H24" s="3"/>
    </row>
    <row r="25" spans="1:9" ht="14.5" thickBot="1" x14ac:dyDescent="0.35">
      <c r="A25" s="8" t="s">
        <v>15</v>
      </c>
      <c r="B25" s="22"/>
      <c r="C25" s="23">
        <f>C20+C24</f>
        <v>2235.6009045801138</v>
      </c>
      <c r="F25" s="3"/>
      <c r="G25" s="3"/>
      <c r="H25" s="3"/>
    </row>
    <row r="26" spans="1:9" x14ac:dyDescent="0.3">
      <c r="C26" s="1"/>
      <c r="F26" s="3"/>
      <c r="G26" s="3"/>
      <c r="H26" s="3"/>
    </row>
    <row r="27" spans="1:9" x14ac:dyDescent="0.3">
      <c r="D27" s="10"/>
      <c r="E27" s="19"/>
      <c r="F27" s="10"/>
      <c r="G27" s="10"/>
      <c r="H27" s="10"/>
      <c r="I27" s="10"/>
    </row>
    <row r="28" spans="1:9" x14ac:dyDescent="0.3">
      <c r="D28" s="10"/>
      <c r="E28" s="19"/>
      <c r="F28" s="10"/>
      <c r="G28" s="10"/>
      <c r="H28" s="10"/>
      <c r="I28" s="10"/>
    </row>
    <row r="29" spans="1:9" x14ac:dyDescent="0.3">
      <c r="D29" s="10"/>
      <c r="E29" s="19"/>
      <c r="F29" s="10"/>
      <c r="G29" s="10"/>
      <c r="H29" s="10"/>
      <c r="I29" s="10"/>
    </row>
    <row r="30" spans="1:9" x14ac:dyDescent="0.3">
      <c r="D30" s="10"/>
      <c r="E30" s="19"/>
      <c r="F30" s="10"/>
      <c r="G30" s="10"/>
      <c r="H30" s="10"/>
      <c r="I30" s="10"/>
    </row>
    <row r="31" spans="1:9" x14ac:dyDescent="0.3">
      <c r="D31" s="10"/>
      <c r="E31" s="19"/>
      <c r="F31" s="10"/>
      <c r="G31" s="10"/>
      <c r="H31" s="10"/>
      <c r="I31" s="10"/>
    </row>
    <row r="32" spans="1:9" x14ac:dyDescent="0.3">
      <c r="D32" s="10"/>
      <c r="E32" s="19"/>
      <c r="F32" s="10"/>
      <c r="G32" s="10"/>
      <c r="H32" s="10"/>
      <c r="I32" s="10"/>
    </row>
    <row r="33" spans="4:9" x14ac:dyDescent="0.3">
      <c r="D33" s="10"/>
      <c r="E33" s="10"/>
      <c r="F33" s="10"/>
      <c r="G33" s="10"/>
      <c r="H33" s="10"/>
      <c r="I33" s="10"/>
    </row>
    <row r="34" spans="4:9" x14ac:dyDescent="0.3">
      <c r="D34" s="10"/>
      <c r="E34" s="10"/>
      <c r="F34" s="10"/>
      <c r="G34" s="10"/>
      <c r="H34" s="10"/>
      <c r="I34" s="10"/>
    </row>
    <row r="35" spans="4:9" x14ac:dyDescent="0.3">
      <c r="D35" s="10"/>
      <c r="E35" s="10"/>
      <c r="F35" s="10"/>
      <c r="G35" s="10"/>
      <c r="H35" s="10"/>
      <c r="I35" s="10"/>
    </row>
    <row r="36" spans="4:9" x14ac:dyDescent="0.3">
      <c r="D36" s="10"/>
      <c r="E36" s="10"/>
      <c r="F36" s="10"/>
      <c r="G36" s="10"/>
      <c r="H36" s="10"/>
      <c r="I36" s="10"/>
    </row>
    <row r="37" spans="4:9" x14ac:dyDescent="0.3">
      <c r="D37" s="10"/>
      <c r="E37" s="10"/>
      <c r="F37" s="10"/>
      <c r="G37" s="10"/>
      <c r="H37" s="10"/>
      <c r="I37" s="10"/>
    </row>
    <row r="38" spans="4:9" x14ac:dyDescent="0.3">
      <c r="D38" s="10"/>
      <c r="E38" s="10"/>
      <c r="F38" s="10"/>
      <c r="G38" s="10"/>
      <c r="H38" s="10"/>
      <c r="I38" s="10"/>
    </row>
    <row r="39" spans="4:9" x14ac:dyDescent="0.3">
      <c r="D39" s="10"/>
      <c r="E39" s="10"/>
      <c r="F39" s="10"/>
      <c r="G39" s="10"/>
      <c r="H39" s="10"/>
      <c r="I39" s="10"/>
    </row>
  </sheetData>
  <phoneticPr fontId="0" type="noConversion"/>
  <printOptions gridLinesSet="0"/>
  <pageMargins left="0.75" right="0.75" top="0.5" bottom="1" header="0.5" footer="0.5"/>
  <pageSetup paperSize="9" scale="57" orientation="portrait" horizontalDpi="300" verticalDpi="300" r:id="rId1"/>
  <headerFooter alignWithMargins="0">
    <oddFooter>&amp;LCR - &amp;D &amp;T&amp;CPage &amp;P&amp;R&amp;F  -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VALUES</vt:lpstr>
      <vt:lpstr>FORMULAS</vt:lpstr>
      <vt:lpstr>FORMULAS!Print_Area</vt:lpstr>
      <vt:lpstr>VALUES!Print_Area</vt:lpstr>
    </vt:vector>
  </TitlesOfParts>
  <Company>Bain &amp;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4</dc:subject>
  <dc:creator>Jay Mabe</dc:creator>
  <cp:lastModifiedBy>Sunil Chopra</cp:lastModifiedBy>
  <cp:lastPrinted>2000-04-08T16:55:08Z</cp:lastPrinted>
  <dcterms:created xsi:type="dcterms:W3CDTF">2000-04-05T21:10:36Z</dcterms:created>
  <dcterms:modified xsi:type="dcterms:W3CDTF">2017-10-03T18:54:39Z</dcterms:modified>
</cp:coreProperties>
</file>